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8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7" i="1" l="1"/>
  <c r="D27" i="1"/>
  <c r="B27" i="1"/>
  <c r="D25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7" i="1"/>
  <c r="D8" i="1"/>
  <c r="D6" i="1"/>
  <c r="C25" i="1"/>
  <c r="B25" i="1"/>
  <c r="B23" i="1"/>
  <c r="C23" i="1"/>
  <c r="B8" i="1"/>
  <c r="C8" i="1"/>
</calcChain>
</file>

<file path=xl/sharedStrings.xml><?xml version="1.0" encoding="utf-8"?>
<sst xmlns="http://schemas.openxmlformats.org/spreadsheetml/2006/main" count="31" uniqueCount="31">
  <si>
    <t>Green Clean</t>
  </si>
  <si>
    <t>REVENUES</t>
  </si>
  <si>
    <t>Sales</t>
  </si>
  <si>
    <t>Finance Charge Revenue</t>
  </si>
  <si>
    <t>Total Revenues</t>
  </si>
  <si>
    <t>Advertising</t>
  </si>
  <si>
    <t>Commissions</t>
  </si>
  <si>
    <t>Depreciation</t>
  </si>
  <si>
    <t>Employee Benefit Programs</t>
  </si>
  <si>
    <t>Equipment Lease</t>
  </si>
  <si>
    <t>Insurance</t>
  </si>
  <si>
    <t>Rent</t>
  </si>
  <si>
    <t>Supplies</t>
  </si>
  <si>
    <t>Telephone</t>
  </si>
  <si>
    <t>Utilities</t>
  </si>
  <si>
    <t>Wages</t>
  </si>
  <si>
    <t>Net Income (Loss)</t>
  </si>
  <si>
    <t>COSTS</t>
  </si>
  <si>
    <t>Vehicle Costs</t>
  </si>
  <si>
    <t>Total Costs</t>
  </si>
  <si>
    <t>Income Statement Comparison</t>
  </si>
  <si>
    <t>3rd Quarter</t>
  </si>
  <si>
    <t>Dollar
Change</t>
  </si>
  <si>
    <t>Prior
Year</t>
  </si>
  <si>
    <t>Current
Year</t>
  </si>
  <si>
    <t>Net Income to Total Revenues</t>
  </si>
  <si>
    <t>Date Created</t>
  </si>
  <si>
    <t>Date Reviewed</t>
  </si>
  <si>
    <t>Elapsed Days</t>
  </si>
  <si>
    <t>Date Printed</t>
  </si>
  <si>
    <t>Check Figure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</si>
</sst>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6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0" fontId="0" fillId="0" borderId="0" xfId="2" applyNumberFormat="1" applyFont="1"/>
    <xf numFmtId="14" fontId="0" fillId="0" borderId="0" xfId="0" applyNumberFormat="1" applyFont="1"/>
    <xf numFmtId="164" fontId="0" fillId="0" borderId="0" xfId="1" applyNumberFormat="1" applyFont="1"/>
    <xf numFmtId="0" fontId="0" fillId="0" borderId="0" xfId="0" applyFont="1" applyAlignment="1">
      <alignment horizontal="center"/>
    </xf>
    <xf numFmtId="166" fontId="0" fillId="0" borderId="0" xfId="3" applyNumberFormat="1" applyFont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>
      <selection activeCell="D30" sqref="D30"/>
    </sheetView>
  </sheetViews>
  <sheetFormatPr defaultRowHeight="15" x14ac:dyDescent="0.25"/>
  <cols>
    <col min="1" max="1" width="28.7109375" style="1" customWidth="1"/>
    <col min="2" max="4" width="12.140625" style="1" customWidth="1"/>
    <col min="5" max="7" width="9.140625" style="1"/>
    <col min="8" max="10" width="9.140625" style="1" customWidth="1"/>
    <col min="11" max="16384" width="9.140625" style="1"/>
  </cols>
  <sheetData>
    <row r="1" spans="1:10" x14ac:dyDescent="0.25">
      <c r="A1" s="7" t="s">
        <v>0</v>
      </c>
      <c r="B1" s="7"/>
      <c r="C1" s="7"/>
      <c r="D1" s="7"/>
    </row>
    <row r="2" spans="1:10" x14ac:dyDescent="0.25">
      <c r="A2" s="7" t="s">
        <v>20</v>
      </c>
      <c r="B2" s="7"/>
      <c r="C2" s="7"/>
      <c r="D2" s="7"/>
    </row>
    <row r="3" spans="1:10" x14ac:dyDescent="0.25">
      <c r="A3" s="7" t="s">
        <v>21</v>
      </c>
      <c r="B3" s="7"/>
      <c r="C3" s="7"/>
      <c r="D3" s="7"/>
    </row>
    <row r="4" spans="1:10" ht="31.5" x14ac:dyDescent="0.25">
      <c r="B4" s="3" t="s">
        <v>24</v>
      </c>
      <c r="C4" s="2" t="s">
        <v>23</v>
      </c>
      <c r="D4" s="2" t="s">
        <v>22</v>
      </c>
    </row>
    <row r="5" spans="1:10" x14ac:dyDescent="0.25">
      <c r="A5" s="1" t="s">
        <v>1</v>
      </c>
    </row>
    <row r="6" spans="1:10" x14ac:dyDescent="0.25">
      <c r="A6" s="1" t="s">
        <v>2</v>
      </c>
      <c r="B6" s="8">
        <v>704785</v>
      </c>
      <c r="C6" s="8">
        <v>687525</v>
      </c>
      <c r="D6" s="8">
        <f>B6-C6</f>
        <v>17260</v>
      </c>
    </row>
    <row r="7" spans="1:10" x14ac:dyDescent="0.25">
      <c r="A7" s="1" t="s">
        <v>3</v>
      </c>
      <c r="B7" s="6">
        <v>12054</v>
      </c>
      <c r="C7" s="6">
        <v>12578</v>
      </c>
      <c r="D7" s="6">
        <f t="shared" ref="D7:D8" si="0">B7-C7</f>
        <v>-524</v>
      </c>
    </row>
    <row r="8" spans="1:10" x14ac:dyDescent="0.25">
      <c r="A8" s="1" t="s">
        <v>4</v>
      </c>
      <c r="B8" s="8">
        <f>SUM(B6:B7)</f>
        <v>716839</v>
      </c>
      <c r="C8" s="8">
        <f>SUM(C6:C7)</f>
        <v>700103</v>
      </c>
      <c r="D8" s="8">
        <f t="shared" si="0"/>
        <v>16736</v>
      </c>
    </row>
    <row r="10" spans="1:10" x14ac:dyDescent="0.25">
      <c r="A10" s="1" t="s">
        <v>17</v>
      </c>
      <c r="J10" s="5"/>
    </row>
    <row r="11" spans="1:10" x14ac:dyDescent="0.25">
      <c r="A11" s="1" t="s">
        <v>5</v>
      </c>
      <c r="B11" s="8">
        <v>2620</v>
      </c>
      <c r="C11" s="8">
        <v>4028</v>
      </c>
      <c r="D11" s="8">
        <f t="shared" ref="D11:D25" si="1">B11-C11</f>
        <v>-1408</v>
      </c>
      <c r="J11" s="5"/>
    </row>
    <row r="12" spans="1:10" x14ac:dyDescent="0.25">
      <c r="A12" s="1" t="s">
        <v>6</v>
      </c>
      <c r="B12" s="6">
        <v>43288</v>
      </c>
      <c r="C12" s="6">
        <v>39545</v>
      </c>
      <c r="D12" s="6">
        <f t="shared" si="1"/>
        <v>3743</v>
      </c>
      <c r="J12" s="6"/>
    </row>
    <row r="13" spans="1:10" x14ac:dyDescent="0.25">
      <c r="A13" s="1" t="s">
        <v>7</v>
      </c>
      <c r="B13" s="6">
        <v>7350</v>
      </c>
      <c r="C13" s="6">
        <v>7350</v>
      </c>
      <c r="D13" s="6">
        <f t="shared" si="1"/>
        <v>0</v>
      </c>
    </row>
    <row r="14" spans="1:10" x14ac:dyDescent="0.25">
      <c r="A14" s="1" t="s">
        <v>8</v>
      </c>
      <c r="B14" s="6">
        <v>19775</v>
      </c>
      <c r="C14" s="6">
        <v>18100</v>
      </c>
      <c r="D14" s="6">
        <f t="shared" si="1"/>
        <v>1675</v>
      </c>
    </row>
    <row r="15" spans="1:10" x14ac:dyDescent="0.25">
      <c r="A15" s="1" t="s">
        <v>9</v>
      </c>
      <c r="B15" s="6">
        <v>7844</v>
      </c>
      <c r="C15" s="6">
        <v>8200</v>
      </c>
      <c r="D15" s="6">
        <f t="shared" si="1"/>
        <v>-356</v>
      </c>
    </row>
    <row r="16" spans="1:10" x14ac:dyDescent="0.25">
      <c r="A16" s="1" t="s">
        <v>10</v>
      </c>
      <c r="B16" s="6">
        <v>18230</v>
      </c>
      <c r="C16" s="6">
        <v>17500</v>
      </c>
      <c r="D16" s="6">
        <f t="shared" si="1"/>
        <v>730</v>
      </c>
      <c r="H16" s="6"/>
      <c r="I16" s="6"/>
    </row>
    <row r="17" spans="1:9" x14ac:dyDescent="0.25">
      <c r="A17" s="1" t="s">
        <v>11</v>
      </c>
      <c r="B17" s="6">
        <v>25000</v>
      </c>
      <c r="C17" s="6">
        <v>25000</v>
      </c>
      <c r="D17" s="6">
        <f t="shared" si="1"/>
        <v>0</v>
      </c>
      <c r="H17" s="6"/>
      <c r="I17" s="6"/>
    </row>
    <row r="18" spans="1:9" x14ac:dyDescent="0.25">
      <c r="A18" s="1" t="s">
        <v>12</v>
      </c>
      <c r="B18" s="6">
        <v>3699</v>
      </c>
      <c r="C18" s="6">
        <v>4356</v>
      </c>
      <c r="D18" s="6">
        <f t="shared" si="1"/>
        <v>-657</v>
      </c>
    </row>
    <row r="19" spans="1:9" x14ac:dyDescent="0.25">
      <c r="A19" s="1" t="s">
        <v>13</v>
      </c>
      <c r="B19" s="6">
        <v>900</v>
      </c>
      <c r="C19" s="6">
        <v>1100</v>
      </c>
      <c r="D19" s="6">
        <f t="shared" si="1"/>
        <v>-200</v>
      </c>
    </row>
    <row r="20" spans="1:9" x14ac:dyDescent="0.25">
      <c r="A20" s="1" t="s">
        <v>14</v>
      </c>
      <c r="B20" s="6">
        <v>5295</v>
      </c>
      <c r="C20" s="6">
        <v>4785</v>
      </c>
      <c r="D20" s="6">
        <f t="shared" si="1"/>
        <v>510</v>
      </c>
    </row>
    <row r="21" spans="1:9" x14ac:dyDescent="0.25">
      <c r="A21" s="1" t="s">
        <v>18</v>
      </c>
      <c r="B21" s="6">
        <v>63226</v>
      </c>
      <c r="C21" s="6">
        <v>67498</v>
      </c>
      <c r="D21" s="6">
        <f t="shared" si="1"/>
        <v>-4272</v>
      </c>
    </row>
    <row r="22" spans="1:9" x14ac:dyDescent="0.25">
      <c r="A22" s="1" t="s">
        <v>15</v>
      </c>
      <c r="B22" s="6">
        <v>373937</v>
      </c>
      <c r="C22" s="6">
        <v>362495</v>
      </c>
      <c r="D22" s="6">
        <f t="shared" si="1"/>
        <v>11442</v>
      </c>
    </row>
    <row r="23" spans="1:9" x14ac:dyDescent="0.25">
      <c r="A23" s="1" t="s">
        <v>19</v>
      </c>
      <c r="B23" s="8">
        <f>SUM(B11:B22)</f>
        <v>571164</v>
      </c>
      <c r="C23" s="8">
        <f>SUM(C11:C22)</f>
        <v>559957</v>
      </c>
      <c r="D23" s="8">
        <f t="shared" si="1"/>
        <v>11207</v>
      </c>
    </row>
    <row r="25" spans="1:9" x14ac:dyDescent="0.25">
      <c r="A25" s="1" t="s">
        <v>16</v>
      </c>
      <c r="B25" s="8">
        <f>B8-B23</f>
        <v>145675</v>
      </c>
      <c r="C25" s="8">
        <f>C8-C23</f>
        <v>140146</v>
      </c>
      <c r="D25" s="8">
        <f t="shared" si="1"/>
        <v>5529</v>
      </c>
    </row>
    <row r="27" spans="1:9" x14ac:dyDescent="0.25">
      <c r="A27" s="1" t="s">
        <v>25</v>
      </c>
      <c r="B27" s="4">
        <f>B25/B8</f>
        <v>0.203218574882226</v>
      </c>
      <c r="C27" s="4">
        <f t="shared" ref="C27:D27" si="2">C25/C8</f>
        <v>0.20017911650142908</v>
      </c>
      <c r="D27" s="4">
        <f t="shared" si="2"/>
        <v>0.33036567877629064</v>
      </c>
    </row>
    <row r="29" spans="1:9" x14ac:dyDescent="0.25">
      <c r="A29" s="1" t="s">
        <v>26</v>
      </c>
      <c r="D29" s="1" t="s">
        <v>30</v>
      </c>
    </row>
    <row r="30" spans="1:9" x14ac:dyDescent="0.25">
      <c r="A30" s="1" t="s">
        <v>27</v>
      </c>
      <c r="D30" s="8"/>
    </row>
    <row r="31" spans="1:9" x14ac:dyDescent="0.25">
      <c r="A31" s="1" t="s">
        <v>28</v>
      </c>
    </row>
    <row r="32" spans="1:9" x14ac:dyDescent="0.25">
      <c r="A32" s="1" t="s">
        <v>29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Eric Weinstein</cp:lastModifiedBy>
  <dcterms:created xsi:type="dcterms:W3CDTF">2009-12-11T01:38:44Z</dcterms:created>
  <dcterms:modified xsi:type="dcterms:W3CDTF">2012-10-29T01:48:32Z</dcterms:modified>
</cp:coreProperties>
</file>